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lfksky.sharepoint.com/sites/Teams-PRJ-rammeavtale-las-beslag/Delte dokumenter/General/2. Planleggingsfase/Utkast konkurransegrunnlag/"/>
    </mc:Choice>
  </mc:AlternateContent>
  <xr:revisionPtr revIDLastSave="65" documentId="8_{74783828-553C-4BC7-8B9C-A1AC3478AF36}" xr6:coauthVersionLast="47" xr6:coauthVersionMax="47" xr10:uidLastSave="{31C295A3-7212-48CF-8A66-7D16B8CEF802}"/>
  <bookViews>
    <workbookView xWindow="27690" yWindow="600" windowWidth="24960" windowHeight="14880" activeTab="1" xr2:uid="{00000000-000D-0000-FFFF-FFFF00000000}"/>
  </bookViews>
  <sheets>
    <sheet name="INFO" sheetId="9" r:id="rId1"/>
    <sheet name="Område X"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E17" i="11" s="1"/>
  <c r="F6" i="2"/>
  <c r="H6" i="11" l="1"/>
  <c r="G6" i="11"/>
  <c r="F6" i="11"/>
  <c r="E6" i="11"/>
  <c r="E14" i="11" s="1"/>
  <c r="C7" i="11"/>
  <c r="C8" i="11"/>
  <c r="C9" i="11"/>
  <c r="C10" i="11"/>
  <c r="C11" i="11"/>
  <c r="C12" i="11"/>
  <c r="C13" i="11"/>
  <c r="C14" i="11"/>
  <c r="C15" i="11"/>
  <c r="C16" i="11"/>
  <c r="E7" i="11" l="1"/>
  <c r="E11" i="11"/>
  <c r="E8" i="11"/>
  <c r="E12" i="11"/>
  <c r="E16" i="11"/>
  <c r="E9" i="11"/>
  <c r="E13" i="11"/>
  <c r="E15" i="11"/>
  <c r="E10" i="11"/>
  <c r="H6" i="2" l="1"/>
  <c r="H17" i="11" s="1"/>
  <c r="H7" i="11" l="1"/>
  <c r="H12" i="11"/>
  <c r="H8" i="11"/>
  <c r="H15" i="11"/>
  <c r="H16" i="11"/>
  <c r="H11" i="11"/>
  <c r="H14" i="11"/>
  <c r="H9" i="11"/>
  <c r="H10" i="11"/>
  <c r="H13" i="11"/>
  <c r="G6" i="2"/>
  <c r="G17" i="11" s="1"/>
  <c r="F17" i="11"/>
  <c r="J9" i="11" l="1"/>
  <c r="H9"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<sst xmlns="http://schemas.openxmlformats.org/spreadsheetml/2006/main" count="79" uniqueCount="77">
  <si>
    <t>Drivstoffteknologi</t>
  </si>
  <si>
    <t>Poeng 
0-10</t>
  </si>
  <si>
    <t>Batterielektrisk / hydrogen</t>
  </si>
  <si>
    <t>Biogass</t>
  </si>
  <si>
    <t>HVO / Biodiesel / Bioetanol</t>
  </si>
  <si>
    <t>Diesel / Bensin / Naturgass / Hybrid</t>
  </si>
  <si>
    <t>Drivstoff (rullegardin)</t>
  </si>
  <si>
    <t>Startdato/-periode</t>
  </si>
  <si>
    <t>Status for utfylling av skjema:</t>
  </si>
  <si>
    <t>1.</t>
  </si>
  <si>
    <t>2.</t>
  </si>
  <si>
    <t>3.</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</si>
  <si>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</si>
  <si>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</si>
  <si>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</si>
  <si>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</si>
  <si>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</si>
  <si>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</si>
  <si>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</si>
  <si>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</si>
  <si>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</si>
  <si>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</si>
  <si>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</si>
  <si>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</si>
  <si>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</si>
  <si>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</si>
  <si>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</si>
  <si>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</si>
  <si>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</si>
  <si>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</si>
  <si>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</si>
  <si>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</si>
  <si>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</si>
  <si>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</si>
  <si>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</si>
  <si>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</si>
  <si>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</si>
  <si>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</si>
  <si>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</si>
  <si>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</si>
  <si>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</si>
  <si>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</si>
  <si>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</si>
  <si>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</si>
  <si>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</si>
  <si>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</si>
  <si>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</si>
  <si>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</si>
  <si>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</si>
  <si>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</si>
  <si>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</si>
  <si>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</si>
  <si>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</si>
  <si>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</si>
  <si>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</si>
  <si>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</si>
  <si>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</si>
  <si>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</si>
  <si>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</si>
  <si>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</si>
  <si>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</si>
  <si>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</si>
  <si>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</si>
  <si>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</si>
  <si>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</si>
  <si>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</si>
  <si>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</si>
  <si>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</si>
  <si>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t>Batterielektrisk / hydrogen / Biogass</t>
  </si>
  <si>
    <t>Diesel / Bensin / Hybrid</t>
  </si>
  <si>
    <r>
      <rPr>
        <b/>
        <sz val="11"/>
        <rFont val="Calibri"/>
        <family val="2"/>
        <scheme val="minor"/>
      </rPr>
      <t>Første kontraktsår:
Andel oppmøte i prosen</t>
    </r>
    <r>
      <rPr>
        <b/>
        <sz val="11"/>
        <color theme="1"/>
        <rFont val="Calibri"/>
        <family val="2"/>
        <scheme val="minor"/>
      </rPr>
      <t>t</t>
    </r>
  </si>
  <si>
    <r>
      <t>Andre kontraktsår:
An</t>
    </r>
    <r>
      <rPr>
        <b/>
        <sz val="11"/>
        <rFont val="Calibri"/>
        <family val="2"/>
        <scheme val="minor"/>
      </rPr>
      <t>del oppmøte</t>
    </r>
    <r>
      <rPr>
        <b/>
        <sz val="11"/>
        <color theme="1"/>
        <rFont val="Calibri"/>
        <family val="2"/>
        <scheme val="minor"/>
      </rPr>
      <t xml:space="preserve"> i prosent</t>
    </r>
  </si>
  <si>
    <r>
      <t>Tr</t>
    </r>
    <r>
      <rPr>
        <b/>
        <sz val="11"/>
        <rFont val="Calibri"/>
        <family val="2"/>
        <scheme val="minor"/>
      </rPr>
      <t>edje kontraktsår:
Andel oppmøte</t>
    </r>
    <r>
      <rPr>
        <b/>
        <sz val="11"/>
        <color theme="1"/>
        <rFont val="Calibri"/>
        <family val="2"/>
        <scheme val="minor"/>
      </rPr>
      <t xml:space="preserve"> i prosent</t>
    </r>
  </si>
  <si>
    <r>
      <t>Fje</t>
    </r>
    <r>
      <rPr>
        <b/>
        <sz val="11"/>
        <rFont val="Calibri"/>
        <family val="2"/>
        <scheme val="minor"/>
      </rPr>
      <t>rde kontraktsår:
Andel oppmøte</t>
    </r>
    <r>
      <rPr>
        <b/>
        <sz val="11"/>
        <color theme="1"/>
        <rFont val="Calibri"/>
        <family val="2"/>
        <scheme val="minor"/>
      </rPr>
      <t xml:space="preserve"> i prosent</t>
    </r>
  </si>
  <si>
    <t>Kommentar / tilleggsopplysningar</t>
  </si>
  <si>
    <r>
      <rPr>
        <b/>
        <sz val="11"/>
        <color rgb="FFFFC000"/>
        <rFont val="Calibri"/>
        <family val="2"/>
        <scheme val="minor"/>
      </rPr>
      <t>VIKTIG!</t>
    </r>
    <r>
      <rPr>
        <b/>
        <sz val="11"/>
        <color theme="0"/>
        <rFont val="Calibri"/>
        <family val="2"/>
        <scheme val="minor"/>
      </rPr>
      <t xml:space="preserve"> Før opp registreringsnummer på kjøretøya her</t>
    </r>
  </si>
  <si>
    <t>SUM (skal bli 100 i kvar kolonne):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</si>
</sst>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5"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
      <sz val="11"/>
      <color theme="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2">
    <xf numFmtId="0" fontId="0" fillId="0" borderId="0"/>
    <xf numFmtId="9" fontId="14" fillId="0" borderId="0" applyFont="0" applyFill="0" applyBorder="0" applyAlignment="0" applyProtection="0"/>
  </cellStyleXfs>
  <cellXfs count="83">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3"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0" fontId="0" fillId="0" borderId="2"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4" xfId="0" applyBorder="1" applyProtection="1">
      <protection hidden="1"/>
    </xf>
    <xf numFmtId="0" fontId="0" fillId="0" borderId="8" xfId="0" applyBorder="1" applyProtection="1">
      <protection hidden="1"/>
    </xf>
    <xf numFmtId="0" fontId="0" fillId="0" borderId="15" xfId="0" applyBorder="1" applyProtection="1">
      <protection hidden="1"/>
    </xf>
    <xf numFmtId="0" fontId="0" fillId="0" borderId="0" xfId="0" applyProtection="1">
      <protection hidden="1"/>
    </xf>
    <xf numFmtId="0" fontId="0" fillId="0" borderId="16"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19"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8" xfId="0" applyFont="1" applyFill="1" applyBorder="1" applyAlignment="1" applyProtection="1">
      <alignment horizontal="center" vertical="center" wrapText="1"/>
      <protection hidden="1"/>
    </xf>
    <xf numFmtId="2" fontId="0" fillId="0" borderId="16" xfId="0" applyNumberFormat="1" applyBorder="1" applyProtection="1">
      <protection hidden="1"/>
    </xf>
    <xf numFmtId="10" fontId="0" fillId="0" borderId="20" xfId="0" applyNumberFormat="1" applyBorder="1" applyProtection="1">
      <protection hidden="1"/>
    </xf>
    <xf numFmtId="2" fontId="0" fillId="0" borderId="20"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15" xfId="0" applyNumberFormat="1" applyBorder="1" applyProtection="1">
      <protection hidden="1"/>
    </xf>
    <xf numFmtId="2" fontId="3" fillId="0" borderId="23" xfId="0" applyNumberFormat="1" applyFont="1" applyBorder="1" applyProtection="1">
      <protection hidden="1"/>
    </xf>
    <xf numFmtId="2" fontId="3" fillId="0" borderId="24" xfId="0" applyNumberFormat="1" applyFont="1" applyBorder="1" applyProtection="1">
      <protection hidden="1"/>
    </xf>
    <xf numFmtId="0" fontId="0" fillId="0" borderId="24" xfId="0" applyBorder="1" applyProtection="1">
      <protection hidden="1"/>
    </xf>
    <xf numFmtId="0" fontId="0" fillId="0" borderId="27"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9" fillId="0" borderId="0" xfId="0" applyFont="1"/>
    <xf numFmtId="0" fontId="6" fillId="0" borderId="0" xfId="0" applyFont="1"/>
    <xf numFmtId="0" fontId="0" fillId="0" borderId="31"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164" fontId="0" fillId="7" borderId="2" xfId="0" applyNumberFormat="1" applyFill="1" applyBorder="1" applyAlignment="1" applyProtection="1">
      <alignment horizontal="center" wrapText="1"/>
      <protection locked="0"/>
    </xf>
    <xf numFmtId="164" fontId="0" fillId="7" borderId="1" xfId="0" applyNumberFormat="1" applyFill="1" applyBorder="1" applyAlignment="1" applyProtection="1">
      <alignment horizontal="center"/>
      <protection locked="0"/>
    </xf>
    <xf numFmtId="164" fontId="0" fillId="7" borderId="2" xfId="1" applyNumberFormat="1" applyFont="1" applyFill="1" applyBorder="1" applyAlignment="1" applyProtection="1">
      <alignment horizontal="center" wrapText="1"/>
      <protection locked="0"/>
    </xf>
    <xf numFmtId="0" fontId="1" fillId="2" borderId="3" xfId="0" applyFont="1" applyFill="1" applyBorder="1" applyAlignment="1">
      <alignment horizontal="left"/>
    </xf>
    <xf numFmtId="0" fontId="1" fillId="2" borderId="12"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1"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29"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3" xfId="0" applyFont="1" applyFill="1" applyBorder="1" applyAlignment="1" applyProtection="1">
      <alignment horizontal="center"/>
      <protection hidden="1"/>
    </xf>
    <xf numFmtId="0" fontId="8" fillId="6" borderId="27"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0" fontId="3" fillId="0" borderId="25" xfId="0" applyFont="1" applyBorder="1" applyAlignment="1" applyProtection="1">
      <alignment horizontal="right"/>
      <protection hidden="1"/>
    </xf>
    <xf numFmtId="0" fontId="3" fillId="0" borderId="26" xfId="0" applyFont="1" applyBorder="1" applyAlignment="1" applyProtection="1">
      <alignment horizontal="right"/>
      <protection hidden="1"/>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OPPMØTE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pPr fontAlgn="t"/>
          <a:r>
            <a:rPr lang="nb-NO" sz="1400" b="0" i="0">
              <a:solidFill>
                <a:schemeClr val="tx1"/>
              </a:solidFill>
              <a:effectLst/>
              <a:latin typeface="+mn-lt"/>
              <a:ea typeface="+mn-ea"/>
              <a:cs typeface="+mn-cs"/>
            </a:rPr>
            <a:t>I evalueringa vil oppdragsgivaren gi utteljing for delen av oppmøte i kontrakten som blir utført med køyretøy på elektrisitet, biogass og hydrogen for kvart av kontraktsåra.</a:t>
          </a:r>
        </a:p>
        <a:p>
          <a:pPr fontAlgn="t"/>
          <a:r>
            <a:rPr lang="nb-NO" sz="1400" b="0" i="0">
              <a:solidFill>
                <a:schemeClr val="tx1"/>
              </a:solidFill>
              <a:effectLst/>
              <a:latin typeface="+mn-lt"/>
              <a:ea typeface="+mn-ea"/>
              <a:cs typeface="+mn-cs"/>
            </a:rPr>
            <a:t>Tilbydar skal fylle inn namnet på aktuelt område i fana «område X» nedst på arklina. Dersom tilbydar leverer tilbod på fleire område, skal det utarbeidast eitt ark per område.</a:t>
          </a:r>
          <a:r>
            <a:rPr lang="nb-NO" sz="1400" b="0" i="0" baseline="0">
              <a:solidFill>
                <a:schemeClr val="tx1"/>
              </a:solidFill>
              <a:effectLst/>
              <a:latin typeface="+mn-lt"/>
              <a:ea typeface="+mn-ea"/>
              <a:cs typeface="+mn-cs"/>
            </a:rPr>
            <a:t> </a:t>
          </a:r>
          <a:r>
            <a:rPr lang="nb-NO" sz="1400" b="0" i="0">
              <a:solidFill>
                <a:schemeClr val="tx1"/>
              </a:solidFill>
              <a:effectLst/>
              <a:latin typeface="+mn-lt"/>
              <a:ea typeface="+mn-ea"/>
              <a:cs typeface="+mn-cs"/>
            </a:rPr>
            <a:t>Tilbydar skal fylle ut skjemaet slik at summen for kvart av kontraktsåra blir 100. I evalueringa vil svara for alle fire åra bli lagde til grunn.</a:t>
          </a:r>
        </a:p>
        <a:p>
          <a:pPr fontAlgn="t"/>
          <a:endParaRPr lang="nb-NO" sz="1400" b="0" i="0">
            <a:solidFill>
              <a:schemeClr val="tx1"/>
            </a:solidFill>
            <a:effectLst/>
            <a:latin typeface="+mn-lt"/>
            <a:ea typeface="+mn-ea"/>
            <a:cs typeface="+mn-cs"/>
          </a:endParaRPr>
        </a:p>
        <a:p>
          <a:pPr fontAlgn="t"/>
          <a:r>
            <a:rPr lang="nb-NO" sz="1400" b="0" i="0">
              <a:solidFill>
                <a:schemeClr val="tx1"/>
              </a:solidFill>
              <a:effectLst/>
              <a:latin typeface="+mn-lt"/>
              <a:ea typeface="+mn-ea"/>
              <a:cs typeface="+mn-cs"/>
            </a:rPr>
            <a:t>Lista med registreringsnummer på køyretøy må også fyllast ut. Formålet med å oppgje registreringsnummer, drivstofftypar og periode er å dokumentere at tilbydar har tilstrekkeleg med nullutslepps- og biogasskøyretøy til å gjennomføre oppdraget i samsvar med oppgitte prosentdelar i matrisen.</a:t>
          </a:r>
        </a:p>
        <a:p>
          <a:pPr fontAlgn="t"/>
          <a:r>
            <a:rPr lang="nb-NO" sz="1400" b="0" i="0">
              <a:solidFill>
                <a:schemeClr val="tx1"/>
              </a:solidFill>
              <a:effectLst/>
              <a:latin typeface="+mn-lt"/>
              <a:ea typeface="+mn-ea"/>
              <a:cs typeface="+mn-cs"/>
            </a:rPr>
            <a:t>Det kan med andre ord nyttast andre køyretøy på elektrisitet, hydrogen og biogass enn dei som er oppgjevne i tilbodet, så lenge prosentdelen av oppmøte som er fastsett i tilbodet, blir halden.</a:t>
          </a:r>
        </a:p>
        <a:p>
          <a:pPr fontAlgn="t"/>
          <a:r>
            <a:rPr lang="nb-NO" sz="1400" b="0" i="0">
              <a:solidFill>
                <a:schemeClr val="tx1"/>
              </a:solidFill>
              <a:effectLst/>
              <a:latin typeface="+mn-lt"/>
              <a:ea typeface="+mn-ea"/>
              <a:cs typeface="+mn-cs"/>
            </a:rPr>
            <a:t>Det er difor ikkje nødvendig å knyte køyretøy fast til kontrakten.</a:t>
          </a:r>
        </a:p>
        <a:p>
          <a:endParaRPr lang="nb-NO" sz="1400" b="0" i="0" u="none" strike="noStrike" baseline="0">
            <a:solidFill>
              <a:sysClr val="windowText" lastClr="000000"/>
            </a:solidFill>
            <a:effectLst/>
            <a:latin typeface="+mn-lt"/>
            <a:ea typeface="+mn-ea"/>
            <a:cs typeface="+mn-cs"/>
          </a:endParaRPr>
        </a:p>
        <a:p>
          <a:pPr fontAlgn="t"/>
          <a:r>
            <a:rPr lang="nb-NO" sz="1400" b="0" i="0">
              <a:solidFill>
                <a:schemeClr val="tx1"/>
              </a:solidFill>
              <a:effectLst/>
              <a:latin typeface="+mn-lt"/>
              <a:ea typeface="+mn-ea"/>
              <a:cs typeface="+mn-cs"/>
            </a:rPr>
            <a:t>Alle oppmøte på oppdragsgivaren sine lokasjonar i kontrakten blir rekna likt, uavhengig av kvar oppmøtet finn stad. Eitt oppmøte blir rekna som ei levering eller ein stopp ved verksemda til oppdragsgivaren.</a:t>
          </a:r>
        </a:p>
        <a:p>
          <a:pPr fontAlgn="t"/>
          <a:r>
            <a:rPr lang="nb-NO" sz="1400" b="0" i="0">
              <a:solidFill>
                <a:schemeClr val="tx1"/>
              </a:solidFill>
              <a:effectLst/>
              <a:latin typeface="+mn-lt"/>
              <a:ea typeface="+mn-ea"/>
              <a:cs typeface="+mn-cs"/>
            </a:rPr>
            <a:t>Dersom det blir gjennomført fleire leveringar på ei rute, blir det rekna eitt oppmøte per lokasjon.</a:t>
          </a:r>
        </a:p>
        <a:p>
          <a:pPr fontAlgn="t"/>
          <a:r>
            <a:rPr lang="nb-NO" sz="1400" b="0" i="0">
              <a:solidFill>
                <a:schemeClr val="tx1"/>
              </a:solidFill>
              <a:effectLst/>
              <a:latin typeface="+mn-lt"/>
              <a:ea typeface="+mn-ea"/>
              <a:cs typeface="+mn-cs"/>
            </a:rPr>
            <a:t>Oppmøte til andre formål enn levering eller utføring av oppdrag etter denne kontrakten skal </a:t>
          </a:r>
          <a:r>
            <a:rPr lang="nb-NO" sz="1400" b="0" i="0" u="sng">
              <a:solidFill>
                <a:schemeClr val="tx1"/>
              </a:solidFill>
              <a:effectLst/>
              <a:latin typeface="+mn-lt"/>
              <a:ea typeface="+mn-ea"/>
              <a:cs typeface="+mn-cs"/>
            </a:rPr>
            <a:t>ikkje</a:t>
          </a:r>
          <a:r>
            <a:rPr lang="nb-NO" sz="1400" b="0" i="0">
              <a:solidFill>
                <a:schemeClr val="tx1"/>
              </a:solidFill>
              <a:effectLst/>
              <a:latin typeface="+mn-lt"/>
              <a:ea typeface="+mn-ea"/>
              <a:cs typeface="+mn-cs"/>
            </a:rPr>
            <a:t> reknast med.</a:t>
          </a:r>
        </a:p>
        <a:p>
          <a:endParaRPr lang="nb-NO" sz="1400" b="0" i="0" u="none" strike="noStrike"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a:solidFill>
                <a:schemeClr val="tx1"/>
              </a:solidFill>
              <a:effectLst/>
              <a:latin typeface="+mn-lt"/>
              <a:ea typeface="+mn-ea"/>
              <a:cs typeface="+mn-cs"/>
            </a:rPr>
            <a:t>Utfylt skjema skal leggjast ved tilbodet som vedlegg. Informasjonen som er oppgjeven i tilbodet, er forpliktande og bindande for kvart kontraktsår i avtaleperioden, inkludert opsjonsåra.</a:t>
          </a:r>
        </a:p>
        <a:p>
          <a:endParaRPr lang="nb-NO" sz="1400" b="0" i="0" u="none" strike="noStrike" baseline="0">
            <a:solidFill>
              <a:sysClr val="windowText" lastClr="000000"/>
            </a:solidFill>
            <a:effectLst/>
            <a:latin typeface="+mn-lt"/>
            <a:ea typeface="+mn-ea"/>
            <a:cs typeface="+mn-cs"/>
          </a:endParaRPr>
        </a:p>
        <a:p>
          <a:r>
            <a:rPr lang="nb-NO" sz="1400" b="1" i="0" u="none" strike="noStrike" baseline="0">
              <a:solidFill>
                <a:sysClr val="windowText" lastClr="000000"/>
              </a:solidFill>
              <a:effectLst/>
              <a:latin typeface="+mn-lt"/>
              <a:ea typeface="+mn-ea"/>
              <a:cs typeface="+mn-cs"/>
            </a:rPr>
            <a:t>Dokumentasjonskrav ved innlevering av tilbod </a:t>
          </a:r>
        </a:p>
        <a:p>
          <a:pPr fontAlgn="t"/>
          <a:r>
            <a:rPr lang="nb-NO" sz="1400" b="0" i="0">
              <a:solidFill>
                <a:schemeClr val="tx1"/>
              </a:solidFill>
              <a:effectLst/>
              <a:latin typeface="+mn-lt"/>
              <a:ea typeface="+mn-ea"/>
              <a:cs typeface="+mn-cs"/>
            </a:rPr>
            <a:t>Leverandørane må kunne dokumentere at dei kan gjennomføre oppdraget i samsvar med oppgitte prosentdelar i matrisen. Ved innlevering av tilbod skal leverandøren i dette reknearket oppgje registreringsnummer for køyretøy som skal nyttast, i fana «Område X», der dette er mogleg.</a:t>
          </a:r>
        </a:p>
        <a:p>
          <a:pPr fontAlgn="t"/>
          <a:r>
            <a:rPr lang="nb-NO" sz="1400" b="0" i="0">
              <a:solidFill>
                <a:schemeClr val="tx1"/>
              </a:solidFill>
              <a:effectLst/>
              <a:latin typeface="+mn-lt"/>
              <a:ea typeface="+mn-ea"/>
              <a:cs typeface="+mn-cs"/>
            </a:rPr>
            <a:t>Dersom leverandøren ikkje kan oppgje dette, må det leggjast ved annan dokumentasjon som viser at oppdraget kan gjennomførast i samsvar med oppgitte prosentdelar i matrisen.</a:t>
          </a:r>
        </a:p>
        <a:p>
          <a:pPr fontAlgn="t"/>
          <a:endParaRPr lang="nb-NO" sz="1400" b="0" i="0">
            <a:solidFill>
              <a:schemeClr val="tx1"/>
            </a:solidFill>
            <a:effectLst/>
            <a:latin typeface="+mn-lt"/>
            <a:ea typeface="+mn-ea"/>
            <a:cs typeface="+mn-cs"/>
          </a:endParaRPr>
        </a:p>
        <a:p>
          <a:pPr fontAlgn="t"/>
          <a:r>
            <a:rPr lang="nb-NO" sz="1400" b="0" i="0">
              <a:solidFill>
                <a:schemeClr val="tx1"/>
              </a:solidFill>
              <a:effectLst/>
              <a:latin typeface="+mn-lt"/>
              <a:ea typeface="+mn-ea"/>
              <a:cs typeface="+mn-cs"/>
            </a:rPr>
            <a:t>Formålet med å oppgje registreringsnummer, drivstofftypar og periode er å dokumentere at tilbydar har tilstrekkeleg med nullutslepps- og biogasskøyretøy til å gjennomføre oppdraget i samsvar med oppgitte prosentdelar i matrisen.</a:t>
          </a:r>
        </a:p>
        <a:p>
          <a:pPr fontAlgn="t"/>
          <a:r>
            <a:rPr lang="nb-NO" sz="1400" b="0" i="0">
              <a:solidFill>
                <a:schemeClr val="tx1"/>
              </a:solidFill>
              <a:effectLst/>
              <a:latin typeface="+mn-lt"/>
              <a:ea typeface="+mn-ea"/>
              <a:cs typeface="+mn-cs"/>
            </a:rPr>
            <a:t>Det kan med andre ord nyttast andre køyretøy på elektrisitet, hydrogen og biogass enn dei som er oppgjevne i tilbodet, så lenge prosentdelen av oppmøte som er fastsett i tilbodet, blir halden. Det er difor ikkje nødvendig å knyte køyretøy fast til kontrakten.</a:t>
          </a:r>
        </a:p>
        <a:p>
          <a:pPr fontAlgn="t"/>
          <a:r>
            <a:rPr lang="nb-NO" sz="1400" b="0" i="0">
              <a:solidFill>
                <a:schemeClr val="tx1"/>
              </a:solidFill>
              <a:effectLst/>
              <a:latin typeface="+mn-lt"/>
              <a:ea typeface="+mn-ea"/>
              <a:cs typeface="+mn-cs"/>
            </a:rPr>
            <a:t>For køyretøy som er under bestilling, eller som skal bestillast av leverandøren (eller underleverandør) dersom kontrakten blir tildelt, skal det leggjast ved dokumentasjon på at køyretøya anten er bestilte eller kan bestillast.</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uoppmoda levere statistikk som dokumentasjon på at andel oppmøte er gjennomført i samsvar med det som er oppgjeve i tilbodet. Sjå konkurransedokumenta for meir informasjon. Dersom statistikken viser at andel fossilfri transport i innleverte tilbod ikkje er oppfylt vil det bli rekna som misleghald av avtalen.</a:t>
          </a:r>
        </a:p>
        <a:p>
          <a:r>
            <a:rPr lang="nb-NO" sz="1400">
              <a:solidFill>
                <a:sysClr val="windowText" lastClr="000000"/>
              </a:solidFill>
            </a:rPr>
            <a:t> </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R13" sqref="R13"/>
    </sheetView>
  </sheetViews>
  <sheetFormatPr defaultColWidth="11.42578125" defaultRowHeight="15" x14ac:dyDescent="0.25"/>
  <sheetData>
    <row r="1" spans="2:29" x14ac:dyDescent="0.25">
      <c r="P1" s="59" t="s">
        <v>67</v>
      </c>
    </row>
    <row r="3" spans="2:29" ht="15.75" customHeight="1" x14ac:dyDescent="0.35">
      <c r="B3" s="4"/>
      <c r="S3" s="51"/>
    </row>
    <row r="7" spans="2:29" x14ac:dyDescent="0.25">
      <c r="B7" s="5"/>
      <c r="S7" s="57"/>
      <c r="T7" s="2"/>
      <c r="U7" s="2"/>
      <c r="V7" s="2"/>
      <c r="W7" s="2"/>
      <c r="X7" s="2"/>
      <c r="Y7" s="2"/>
      <c r="Z7" s="2"/>
      <c r="AA7" s="2"/>
      <c r="AB7" s="2"/>
      <c r="AC7" s="2"/>
    </row>
    <row r="8" spans="2:29" x14ac:dyDescent="0.25">
      <c r="B8" s="5"/>
      <c r="S8" s="2"/>
      <c r="T8" s="2"/>
      <c r="U8" s="2"/>
      <c r="V8" s="2"/>
      <c r="W8" s="2"/>
      <c r="X8" s="2"/>
      <c r="Y8" s="2"/>
      <c r="Z8" s="2"/>
      <c r="AA8" s="2"/>
      <c r="AB8" s="2"/>
      <c r="AC8" s="2"/>
    </row>
    <row r="9" spans="2:29" x14ac:dyDescent="0.25">
      <c r="B9" s="5"/>
      <c r="S9" s="2"/>
      <c r="T9" s="2"/>
      <c r="U9" s="2"/>
      <c r="V9" s="2"/>
      <c r="W9" s="2"/>
      <c r="X9" s="2"/>
      <c r="Y9" s="2"/>
      <c r="Z9" s="2"/>
      <c r="AA9" s="2"/>
      <c r="AB9" s="2"/>
      <c r="AC9" s="2"/>
    </row>
    <row r="10" spans="2:29" x14ac:dyDescent="0.25">
      <c r="B10" s="5"/>
      <c r="S10" s="2"/>
      <c r="T10" s="2"/>
      <c r="U10" s="2"/>
      <c r="V10" s="2"/>
      <c r="W10" s="2"/>
      <c r="X10" s="2"/>
      <c r="Y10" s="2"/>
      <c r="Z10" s="2"/>
      <c r="AA10" s="2"/>
      <c r="AB10" s="2"/>
      <c r="AC10" s="2"/>
    </row>
    <row r="11" spans="2:29" x14ac:dyDescent="0.2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58"/>
  <sheetViews>
    <sheetView tabSelected="1" zoomScaleNormal="100" workbookViewId="0">
      <selection activeCell="H26" sqref="H26"/>
    </sheetView>
  </sheetViews>
  <sheetFormatPr defaultColWidth="11.42578125" defaultRowHeight="15" x14ac:dyDescent="0.25"/>
  <cols>
    <col min="1" max="1" width="0.7109375" customWidth="1"/>
    <col min="2" max="2" width="3" customWidth="1"/>
    <col min="3" max="3" width="40.42578125" customWidth="1"/>
    <col min="5" max="8" width="24.140625" bestFit="1" customWidth="1"/>
    <col min="9" max="9" width="58" bestFit="1" customWidth="1"/>
  </cols>
  <sheetData>
    <row r="1" spans="2:12" x14ac:dyDescent="0.25">
      <c r="I1" s="59" t="s">
        <v>67</v>
      </c>
    </row>
    <row r="2" spans="2:12" ht="43.15" customHeight="1" x14ac:dyDescent="0.25">
      <c r="C2" s="9" t="s">
        <v>0</v>
      </c>
      <c r="D2" s="44" t="s">
        <v>1</v>
      </c>
      <c r="E2" s="43" t="s">
        <v>70</v>
      </c>
      <c r="F2" s="43" t="s">
        <v>71</v>
      </c>
      <c r="G2" s="43" t="s">
        <v>72</v>
      </c>
      <c r="H2" s="43" t="s">
        <v>73</v>
      </c>
      <c r="I2" s="1" t="s">
        <v>74</v>
      </c>
    </row>
    <row r="3" spans="2:12" ht="15" customHeight="1" x14ac:dyDescent="0.25">
      <c r="C3" s="48" t="s">
        <v>68</v>
      </c>
      <c r="D3" s="45">
        <v>10</v>
      </c>
      <c r="E3" s="62">
        <v>0</v>
      </c>
      <c r="F3" s="60">
        <v>0</v>
      </c>
      <c r="G3" s="60">
        <v>0</v>
      </c>
      <c r="H3" s="60">
        <v>0</v>
      </c>
      <c r="I3" s="11"/>
    </row>
    <row r="4" spans="2:12" ht="18" customHeight="1" x14ac:dyDescent="0.25">
      <c r="C4" s="49" t="s">
        <v>4</v>
      </c>
      <c r="D4" s="46">
        <v>0</v>
      </c>
      <c r="E4" s="61">
        <v>0</v>
      </c>
      <c r="F4" s="61">
        <v>0</v>
      </c>
      <c r="G4" s="61">
        <v>0</v>
      </c>
      <c r="H4" s="61">
        <v>0</v>
      </c>
      <c r="I4" s="12"/>
      <c r="K4" s="2"/>
      <c r="L4" s="2"/>
    </row>
    <row r="5" spans="2:12" ht="14.25" customHeight="1" x14ac:dyDescent="0.25">
      <c r="C5" s="49" t="s">
        <v>69</v>
      </c>
      <c r="D5" s="47">
        <v>0</v>
      </c>
      <c r="E5" s="61">
        <v>0</v>
      </c>
      <c r="F5" s="61">
        <v>0</v>
      </c>
      <c r="G5" s="61">
        <v>0</v>
      </c>
      <c r="H5" s="61">
        <v>0</v>
      </c>
      <c r="I5" s="12"/>
      <c r="K5" s="2"/>
      <c r="L5" s="2"/>
    </row>
    <row r="6" spans="2:12" x14ac:dyDescent="0.25">
      <c r="C6" s="65" t="s">
        <v>76</v>
      </c>
      <c r="D6" s="66"/>
      <c r="E6" s="10">
        <f>SUM(E3:E5)</f>
        <v>0</v>
      </c>
      <c r="F6" s="10">
        <f>SUM(F3:F5)</f>
        <v>0</v>
      </c>
      <c r="G6" s="10">
        <f>SUM(G3:G5)</f>
        <v>0</v>
      </c>
      <c r="H6" s="10">
        <f>SUM(H3:H5)</f>
        <v>0</v>
      </c>
    </row>
    <row r="7" spans="2:12" ht="15.75" thickBot="1" x14ac:dyDescent="0.3">
      <c r="C7" s="71"/>
      <c r="D7" s="71"/>
      <c r="E7" s="3"/>
    </row>
    <row r="8" spans="2:12" x14ac:dyDescent="0.25">
      <c r="C8" s="63" t="s">
        <v>75</v>
      </c>
      <c r="D8" s="64"/>
      <c r="E8" s="6" t="s">
        <v>6</v>
      </c>
      <c r="F8" s="8" t="s">
        <v>7</v>
      </c>
      <c r="H8" s="75" t="s">
        <v>8</v>
      </c>
      <c r="I8" s="76"/>
    </row>
    <row r="9" spans="2:12" ht="15.75" thickBot="1" x14ac:dyDescent="0.3">
      <c r="B9" s="7" t="s">
        <v>9</v>
      </c>
      <c r="C9" s="67"/>
      <c r="D9" s="68"/>
      <c r="E9" s="12"/>
      <c r="F9" s="12"/>
      <c r="H9" s="77" t="str">
        <f>IF(KONTROLL!J9=4,"Skjema OK. Oppgi alle registreringsnummer på kjøretøy som skal benyttes.","Mangelfull utfylling")</f>
        <v>Mangelfull utfylling</v>
      </c>
      <c r="I9" s="78"/>
    </row>
    <row r="10" spans="2:12" x14ac:dyDescent="0.25">
      <c r="B10" s="7" t="s">
        <v>10</v>
      </c>
      <c r="C10" s="69"/>
      <c r="D10" s="70"/>
      <c r="E10" s="12"/>
      <c r="F10" s="12"/>
    </row>
    <row r="11" spans="2:12" x14ac:dyDescent="0.25">
      <c r="B11" s="7" t="s">
        <v>11</v>
      </c>
      <c r="C11" s="69"/>
      <c r="D11" s="70"/>
      <c r="E11" s="12"/>
      <c r="F11" s="12"/>
      <c r="H11" s="74"/>
      <c r="I11" s="74"/>
      <c r="K11" s="58"/>
    </row>
    <row r="12" spans="2:12" x14ac:dyDescent="0.25">
      <c r="B12" s="7" t="s">
        <v>12</v>
      </c>
      <c r="C12" s="69"/>
      <c r="D12" s="70"/>
      <c r="E12" s="12"/>
      <c r="F12" s="12"/>
      <c r="H12" s="74"/>
      <c r="I12" s="74"/>
    </row>
    <row r="13" spans="2:12" x14ac:dyDescent="0.25">
      <c r="B13" s="7" t="s">
        <v>13</v>
      </c>
      <c r="C13" s="69"/>
      <c r="D13" s="70"/>
      <c r="E13" s="12"/>
      <c r="F13" s="12"/>
    </row>
    <row r="14" spans="2:12" x14ac:dyDescent="0.25">
      <c r="B14" s="7" t="s">
        <v>14</v>
      </c>
      <c r="C14" s="69"/>
      <c r="D14" s="70"/>
      <c r="E14" s="12"/>
      <c r="F14" s="12"/>
      <c r="I14" s="50"/>
    </row>
    <row r="15" spans="2:12" x14ac:dyDescent="0.25">
      <c r="B15" s="7" t="s">
        <v>15</v>
      </c>
      <c r="C15" s="67"/>
      <c r="D15" s="68"/>
      <c r="E15" s="12"/>
      <c r="F15" s="12"/>
      <c r="H15" s="50"/>
      <c r="I15" s="50"/>
    </row>
    <row r="16" spans="2:12" x14ac:dyDescent="0.25">
      <c r="B16" s="7" t="s">
        <v>16</v>
      </c>
      <c r="C16" s="69"/>
      <c r="D16" s="70"/>
      <c r="E16" s="12"/>
      <c r="F16" s="12"/>
      <c r="H16" s="50" t="s">
        <v>17</v>
      </c>
      <c r="I16" s="50"/>
    </row>
    <row r="17" spans="2:8" x14ac:dyDescent="0.25">
      <c r="B17" s="7" t="s">
        <v>18</v>
      </c>
      <c r="C17" s="69"/>
      <c r="D17" s="70"/>
      <c r="E17" s="12"/>
      <c r="F17" s="12"/>
    </row>
    <row r="18" spans="2:8" x14ac:dyDescent="0.25">
      <c r="B18" s="7" t="s">
        <v>19</v>
      </c>
      <c r="C18" s="69"/>
      <c r="D18" s="70"/>
      <c r="E18" s="12"/>
      <c r="F18" s="12"/>
    </row>
    <row r="19" spans="2:8" x14ac:dyDescent="0.25">
      <c r="B19" s="7" t="s">
        <v>20</v>
      </c>
      <c r="C19" s="69"/>
      <c r="D19" s="70"/>
      <c r="E19" s="12"/>
      <c r="F19" s="12"/>
    </row>
    <row r="20" spans="2:8" x14ac:dyDescent="0.25">
      <c r="B20" s="7" t="s">
        <v>21</v>
      </c>
      <c r="C20" s="69"/>
      <c r="D20" s="70"/>
      <c r="E20" s="12"/>
      <c r="F20" s="12"/>
    </row>
    <row r="21" spans="2:8" x14ac:dyDescent="0.25">
      <c r="B21" s="7" t="s">
        <v>22</v>
      </c>
      <c r="C21" s="67"/>
      <c r="D21" s="68"/>
      <c r="E21" s="12"/>
      <c r="F21" s="12"/>
    </row>
    <row r="22" spans="2:8" x14ac:dyDescent="0.25">
      <c r="B22" s="7" t="s">
        <v>23</v>
      </c>
      <c r="C22" s="69"/>
      <c r="D22" s="70"/>
      <c r="E22" s="12"/>
      <c r="F22" s="12"/>
    </row>
    <row r="23" spans="2:8" x14ac:dyDescent="0.25">
      <c r="B23" s="7" t="s">
        <v>24</v>
      </c>
      <c r="C23" s="69"/>
      <c r="D23" s="70"/>
      <c r="E23" s="12"/>
      <c r="F23" s="12"/>
      <c r="H23" s="52"/>
    </row>
    <row r="24" spans="2:8" x14ac:dyDescent="0.25">
      <c r="B24" s="7" t="s">
        <v>25</v>
      </c>
      <c r="C24" s="69"/>
      <c r="D24" s="70"/>
      <c r="E24" s="12"/>
      <c r="F24" s="12"/>
    </row>
    <row r="25" spans="2:8" x14ac:dyDescent="0.25">
      <c r="B25" s="7" t="s">
        <v>26</v>
      </c>
      <c r="C25" s="69"/>
      <c r="D25" s="70"/>
      <c r="E25" s="12"/>
      <c r="F25" s="12"/>
    </row>
    <row r="26" spans="2:8" x14ac:dyDescent="0.25">
      <c r="B26" s="7" t="s">
        <v>27</v>
      </c>
      <c r="C26" s="69"/>
      <c r="D26" s="70"/>
      <c r="E26" s="12"/>
      <c r="F26" s="12"/>
    </row>
    <row r="27" spans="2:8" x14ac:dyDescent="0.25">
      <c r="B27" s="7" t="s">
        <v>28</v>
      </c>
      <c r="C27" s="67"/>
      <c r="D27" s="68"/>
      <c r="E27" s="12"/>
      <c r="F27" s="12"/>
    </row>
    <row r="28" spans="2:8" x14ac:dyDescent="0.25">
      <c r="B28" s="7" t="s">
        <v>29</v>
      </c>
      <c r="C28" s="69"/>
      <c r="D28" s="70"/>
      <c r="E28" s="12"/>
      <c r="F28" s="12"/>
    </row>
    <row r="29" spans="2:8" x14ac:dyDescent="0.25">
      <c r="B29" s="7" t="s">
        <v>30</v>
      </c>
      <c r="C29" s="72"/>
      <c r="D29" s="73"/>
      <c r="E29" s="53"/>
      <c r="F29" s="53"/>
    </row>
    <row r="30" spans="2:8" x14ac:dyDescent="0.25">
      <c r="B30" s="7" t="s">
        <v>31</v>
      </c>
      <c r="C30" s="67"/>
      <c r="D30" s="68"/>
      <c r="E30" s="54"/>
      <c r="F30" s="54"/>
    </row>
    <row r="31" spans="2:8" x14ac:dyDescent="0.25">
      <c r="B31" s="7" t="s">
        <v>32</v>
      </c>
      <c r="C31" s="69"/>
      <c r="D31" s="70"/>
      <c r="E31" s="12"/>
      <c r="F31" s="12"/>
    </row>
    <row r="32" spans="2:8" x14ac:dyDescent="0.25">
      <c r="B32" s="7" t="s">
        <v>33</v>
      </c>
      <c r="C32" s="69"/>
      <c r="D32" s="70"/>
      <c r="E32" s="12"/>
      <c r="F32" s="12"/>
    </row>
    <row r="33" spans="2:6" x14ac:dyDescent="0.25">
      <c r="B33" s="7" t="s">
        <v>34</v>
      </c>
      <c r="C33" s="67"/>
      <c r="D33" s="68"/>
      <c r="E33" s="12"/>
      <c r="F33" s="12"/>
    </row>
    <row r="34" spans="2:6" x14ac:dyDescent="0.25">
      <c r="B34" s="7" t="s">
        <v>35</v>
      </c>
      <c r="C34" s="69"/>
      <c r="D34" s="70"/>
      <c r="E34" s="12"/>
      <c r="F34" s="12"/>
    </row>
    <row r="35" spans="2:6" x14ac:dyDescent="0.25">
      <c r="B35" s="7" t="s">
        <v>36</v>
      </c>
      <c r="C35" s="69"/>
      <c r="D35" s="70"/>
      <c r="E35" s="12"/>
      <c r="F35" s="12"/>
    </row>
    <row r="36" spans="2:6" x14ac:dyDescent="0.25">
      <c r="B36" s="7" t="s">
        <v>37</v>
      </c>
      <c r="C36" s="69"/>
      <c r="D36" s="70"/>
      <c r="E36" s="12"/>
      <c r="F36" s="12"/>
    </row>
    <row r="37" spans="2:6" x14ac:dyDescent="0.25">
      <c r="B37" s="7" t="s">
        <v>38</v>
      </c>
      <c r="C37" s="69"/>
      <c r="D37" s="70"/>
      <c r="E37" s="12"/>
      <c r="F37" s="12"/>
    </row>
    <row r="38" spans="2:6" x14ac:dyDescent="0.25">
      <c r="B38" s="7" t="s">
        <v>39</v>
      </c>
      <c r="C38" s="69"/>
      <c r="D38" s="70"/>
      <c r="E38" s="12"/>
      <c r="F38" s="12"/>
    </row>
    <row r="39" spans="2:6" x14ac:dyDescent="0.25">
      <c r="B39" s="7" t="s">
        <v>40</v>
      </c>
      <c r="C39" s="67"/>
      <c r="D39" s="68"/>
      <c r="E39" s="12"/>
      <c r="F39" s="12"/>
    </row>
    <row r="40" spans="2:6" x14ac:dyDescent="0.25">
      <c r="B40" s="7" t="s">
        <v>41</v>
      </c>
      <c r="C40" s="69"/>
      <c r="D40" s="70"/>
      <c r="E40" s="12"/>
      <c r="F40" s="12"/>
    </row>
    <row r="41" spans="2:6" x14ac:dyDescent="0.25">
      <c r="B41" s="7" t="s">
        <v>42</v>
      </c>
      <c r="C41" s="69"/>
      <c r="D41" s="70"/>
      <c r="E41" s="12"/>
      <c r="F41" s="12"/>
    </row>
    <row r="42" spans="2:6" x14ac:dyDescent="0.25">
      <c r="B42" s="7" t="s">
        <v>43</v>
      </c>
      <c r="C42" s="69"/>
      <c r="D42" s="70"/>
      <c r="E42" s="12"/>
      <c r="F42" s="12"/>
    </row>
    <row r="43" spans="2:6" x14ac:dyDescent="0.25">
      <c r="B43" s="7" t="s">
        <v>44</v>
      </c>
      <c r="C43" s="69"/>
      <c r="D43" s="70"/>
      <c r="E43" s="12"/>
      <c r="F43" s="12"/>
    </row>
    <row r="44" spans="2:6" x14ac:dyDescent="0.25">
      <c r="B44" s="7" t="s">
        <v>45</v>
      </c>
      <c r="C44" s="69"/>
      <c r="D44" s="70"/>
      <c r="E44" s="12"/>
      <c r="F44" s="12"/>
    </row>
    <row r="45" spans="2:6" x14ac:dyDescent="0.25">
      <c r="B45" s="7" t="s">
        <v>46</v>
      </c>
      <c r="C45" s="69"/>
      <c r="D45" s="70"/>
      <c r="E45" s="12"/>
      <c r="F45" s="12"/>
    </row>
    <row r="46" spans="2:6" x14ac:dyDescent="0.25">
      <c r="B46" s="7" t="s">
        <v>47</v>
      </c>
      <c r="C46" s="69"/>
      <c r="D46" s="70"/>
      <c r="E46" s="12"/>
      <c r="F46" s="12"/>
    </row>
    <row r="47" spans="2:6" x14ac:dyDescent="0.25">
      <c r="B47" s="7" t="s">
        <v>48</v>
      </c>
      <c r="C47" s="69"/>
      <c r="D47" s="70"/>
      <c r="E47" s="12"/>
      <c r="F47" s="12"/>
    </row>
    <row r="48" spans="2:6" x14ac:dyDescent="0.25">
      <c r="B48" s="7" t="s">
        <v>49</v>
      </c>
      <c r="C48" s="69"/>
      <c r="D48" s="70"/>
      <c r="E48" s="12"/>
      <c r="F48" s="12"/>
    </row>
    <row r="49" spans="2:6" x14ac:dyDescent="0.25">
      <c r="B49" s="7" t="s">
        <v>50</v>
      </c>
      <c r="C49" s="69"/>
      <c r="D49" s="70"/>
      <c r="E49" s="12"/>
      <c r="F49" s="12"/>
    </row>
    <row r="50" spans="2:6" x14ac:dyDescent="0.25">
      <c r="B50" s="7" t="s">
        <v>51</v>
      </c>
      <c r="C50" s="69"/>
      <c r="D50" s="70"/>
      <c r="E50" s="12"/>
      <c r="F50" s="12"/>
    </row>
    <row r="51" spans="2:6" x14ac:dyDescent="0.25">
      <c r="B51" s="7" t="s">
        <v>52</v>
      </c>
      <c r="C51" s="69"/>
      <c r="D51" s="70"/>
      <c r="E51" s="12"/>
      <c r="F51" s="12"/>
    </row>
    <row r="52" spans="2:6" x14ac:dyDescent="0.25">
      <c r="B52" s="7" t="s">
        <v>53</v>
      </c>
      <c r="C52" s="69"/>
      <c r="D52" s="70"/>
      <c r="E52" s="12"/>
      <c r="F52" s="12"/>
    </row>
    <row r="53" spans="2:6" x14ac:dyDescent="0.25">
      <c r="B53" s="7" t="s">
        <v>54</v>
      </c>
      <c r="C53" s="69"/>
      <c r="D53" s="70"/>
      <c r="E53" s="12"/>
      <c r="F53" s="12"/>
    </row>
    <row r="54" spans="2:6" x14ac:dyDescent="0.25">
      <c r="B54" s="7" t="s">
        <v>55</v>
      </c>
      <c r="C54" s="69"/>
      <c r="D54" s="70"/>
      <c r="E54" s="12"/>
      <c r="F54" s="12"/>
    </row>
    <row r="55" spans="2:6" x14ac:dyDescent="0.25">
      <c r="B55" s="7" t="s">
        <v>56</v>
      </c>
      <c r="C55" s="69"/>
      <c r="D55" s="70"/>
      <c r="E55" s="12"/>
      <c r="F55" s="12"/>
    </row>
    <row r="56" spans="2:6" x14ac:dyDescent="0.25">
      <c r="B56" s="7" t="s">
        <v>57</v>
      </c>
      <c r="C56" s="69"/>
      <c r="D56" s="70"/>
      <c r="E56" s="12"/>
      <c r="F56" s="12"/>
    </row>
    <row r="57" spans="2:6" x14ac:dyDescent="0.25">
      <c r="B57" s="7" t="s">
        <v>58</v>
      </c>
      <c r="C57" s="69"/>
      <c r="D57" s="70"/>
      <c r="E57" s="12"/>
      <c r="F57" s="12"/>
    </row>
    <row r="58" spans="2:6" x14ac:dyDescent="0.25">
      <c r="B58" s="7" t="s">
        <v>59</v>
      </c>
      <c r="C58" s="69"/>
      <c r="D58" s="70"/>
      <c r="E58" s="12"/>
      <c r="F58" s="12"/>
    </row>
  </sheetData>
  <mergeCells count="56">
    <mergeCell ref="H11:I12"/>
    <mergeCell ref="H8:I8"/>
    <mergeCell ref="H9:I9"/>
    <mergeCell ref="C56:D56"/>
    <mergeCell ref="C57:D57"/>
    <mergeCell ref="C46:D46"/>
    <mergeCell ref="C47:D47"/>
    <mergeCell ref="C48:D48"/>
    <mergeCell ref="C49:D49"/>
    <mergeCell ref="C50:D50"/>
    <mergeCell ref="C41:D41"/>
    <mergeCell ref="C42:D42"/>
    <mergeCell ref="C43:D43"/>
    <mergeCell ref="C44:D44"/>
    <mergeCell ref="C45:D45"/>
    <mergeCell ref="C36:D36"/>
    <mergeCell ref="C58:D58"/>
    <mergeCell ref="C51:D51"/>
    <mergeCell ref="C52:D52"/>
    <mergeCell ref="C53:D53"/>
    <mergeCell ref="C54:D54"/>
    <mergeCell ref="C55:D55"/>
    <mergeCell ref="C37:D37"/>
    <mergeCell ref="C38:D38"/>
    <mergeCell ref="C39:D39"/>
    <mergeCell ref="C40:D40"/>
    <mergeCell ref="C31:D31"/>
    <mergeCell ref="C32:D32"/>
    <mergeCell ref="C33:D33"/>
    <mergeCell ref="C34:D34"/>
    <mergeCell ref="C35:D35"/>
    <mergeCell ref="C26:D26"/>
    <mergeCell ref="C27:D27"/>
    <mergeCell ref="C28:D28"/>
    <mergeCell ref="C29:D29"/>
    <mergeCell ref="C30:D30"/>
    <mergeCell ref="C21:D21"/>
    <mergeCell ref="C22:D22"/>
    <mergeCell ref="C23:D23"/>
    <mergeCell ref="C24:D24"/>
    <mergeCell ref="C25:D25"/>
    <mergeCell ref="C16:D16"/>
    <mergeCell ref="C17:D17"/>
    <mergeCell ref="C18:D18"/>
    <mergeCell ref="C19:D19"/>
    <mergeCell ref="C20:D20"/>
    <mergeCell ref="C11:D11"/>
    <mergeCell ref="C12:D12"/>
    <mergeCell ref="C13:D13"/>
    <mergeCell ref="C14:D14"/>
    <mergeCell ref="C15:D15"/>
    <mergeCell ref="C8:D8"/>
    <mergeCell ref="C6:D6"/>
    <mergeCell ref="C9:D9"/>
    <mergeCell ref="C10:D10"/>
    <mergeCell ref="C7:D7"/>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E9:E58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defaultColWidth="11.42578125" defaultRowHeight="15" x14ac:dyDescent="0.25"/>
  <cols>
    <col min="2" max="2" width="31.42578125" customWidth="1"/>
    <col min="10" max="10" width="12.5703125" customWidth="1"/>
  </cols>
  <sheetData>
    <row r="1" spans="2:10" ht="15.75" thickBot="1" x14ac:dyDescent="0.3"/>
    <row r="2" spans="2:10" x14ac:dyDescent="0.25">
      <c r="B2" s="13" t="s">
        <v>60</v>
      </c>
      <c r="C2" s="14"/>
      <c r="D2" s="14"/>
      <c r="E2" s="14"/>
      <c r="F2" s="14"/>
      <c r="G2" s="14"/>
      <c r="H2" s="14"/>
      <c r="I2" s="14"/>
      <c r="J2" s="15"/>
    </row>
    <row r="3" spans="2:10" x14ac:dyDescent="0.25">
      <c r="B3" s="16"/>
      <c r="C3" s="17"/>
      <c r="D3" s="17"/>
      <c r="E3" s="17"/>
      <c r="F3" s="17"/>
      <c r="G3" s="17"/>
      <c r="H3" s="17"/>
      <c r="I3" s="17"/>
      <c r="J3" s="18"/>
    </row>
    <row r="4" spans="2:10" ht="15.75" thickBot="1" x14ac:dyDescent="0.3">
      <c r="B4" s="16"/>
      <c r="C4" s="17"/>
      <c r="D4" s="19"/>
      <c r="E4" s="19"/>
      <c r="F4" s="17"/>
      <c r="G4" s="17"/>
      <c r="H4" s="17"/>
      <c r="I4" s="17"/>
      <c r="J4" s="18"/>
    </row>
    <row r="5" spans="2:10" ht="45" x14ac:dyDescent="0.25">
      <c r="B5" s="79" t="s">
        <v>61</v>
      </c>
      <c r="C5" s="80"/>
      <c r="D5" s="20"/>
      <c r="E5" s="21" t="s">
        <v>62</v>
      </c>
      <c r="F5" s="22" t="s">
        <v>63</v>
      </c>
      <c r="G5" s="22" t="s">
        <v>64</v>
      </c>
      <c r="H5" s="23" t="s">
        <v>65</v>
      </c>
      <c r="I5" s="20"/>
      <c r="J5" s="18"/>
    </row>
    <row r="6" spans="2:10" x14ac:dyDescent="0.25">
      <c r="B6" s="16"/>
      <c r="C6" s="18"/>
      <c r="D6" s="24"/>
      <c r="E6" s="25">
        <f>1-('Område X'!E5+'Område X'!E4)</f>
        <v>1</v>
      </c>
      <c r="F6" s="25">
        <f>1-('Område X'!F5+'Område X'!F4)</f>
        <v>1</v>
      </c>
      <c r="G6" s="25">
        <f>1-('Område X'!G5+'Område X'!G4)</f>
        <v>1</v>
      </c>
      <c r="H6" s="25">
        <f>1-('Område X'!H5+'Område X'!H4)</f>
        <v>1</v>
      </c>
      <c r="I6" s="26"/>
      <c r="J6" s="18"/>
    </row>
    <row r="7" spans="2:10" ht="15.75" thickBot="1" x14ac:dyDescent="0.3">
      <c r="B7" s="27">
        <v>0</v>
      </c>
      <c r="C7" s="28" t="e">
        <f>IF('Område X'!#REF!=KONTROLL!B7,1,0)</f>
        <v>#REF!</v>
      </c>
      <c r="D7" s="17"/>
      <c r="E7" s="29">
        <f>10*E6</f>
        <v>10</v>
      </c>
      <c r="F7" s="30">
        <f t="shared" ref="F7:H7" si="0">10*F6</f>
        <v>10</v>
      </c>
      <c r="G7" s="30">
        <f t="shared" si="0"/>
        <v>10</v>
      </c>
      <c r="H7" s="28">
        <f t="shared" si="0"/>
        <v>10</v>
      </c>
      <c r="I7" s="31"/>
      <c r="J7" s="18"/>
    </row>
    <row r="8" spans="2:10" ht="30" x14ac:dyDescent="0.25">
      <c r="B8" s="27">
        <v>0.1</v>
      </c>
      <c r="C8" s="28" t="e">
        <f>IF('Område X'!#REF!=KONTROLL!B8,1,0)</f>
        <v>#REF!</v>
      </c>
      <c r="D8" s="31"/>
      <c r="E8" s="29">
        <f>11.111*E6-1.1111</f>
        <v>9.9999000000000002</v>
      </c>
      <c r="F8" s="30">
        <f>11.111*F6-1.1111</f>
        <v>9.9999000000000002</v>
      </c>
      <c r="G8" s="30">
        <f t="shared" ref="G8:H8" si="1">11.111*G6-1.1111</f>
        <v>9.9999000000000002</v>
      </c>
      <c r="H8" s="28">
        <f t="shared" si="1"/>
        <v>9.9999000000000002</v>
      </c>
      <c r="I8" s="31"/>
      <c r="J8" s="32" t="s">
        <v>66</v>
      </c>
    </row>
    <row r="9" spans="2:10" x14ac:dyDescent="0.25">
      <c r="B9" s="27">
        <v>0.2</v>
      </c>
      <c r="C9" s="28" t="e">
        <f>IF('Område X'!#REF!=KONTROLL!B9,1,0)</f>
        <v>#REF!</v>
      </c>
      <c r="D9" s="31"/>
      <c r="E9" s="29">
        <f>12.5*E6-2.5</f>
        <v>10</v>
      </c>
      <c r="F9" s="30">
        <f t="shared" ref="F9:H9" si="2">12.5*F6-2.5</f>
        <v>10</v>
      </c>
      <c r="G9" s="30">
        <f t="shared" si="2"/>
        <v>10</v>
      </c>
      <c r="H9" s="28">
        <f t="shared" si="2"/>
        <v>10</v>
      </c>
      <c r="I9" s="31"/>
      <c r="J9" s="33">
        <f>SUM(E17:H17)</f>
        <v>0</v>
      </c>
    </row>
    <row r="10" spans="2:10" x14ac:dyDescent="0.25">
      <c r="B10" s="27">
        <v>0.3</v>
      </c>
      <c r="C10" s="28" t="e">
        <f>IF('Område X'!#REF!=KONTROLL!B10,1,0)</f>
        <v>#REF!</v>
      </c>
      <c r="D10" s="31"/>
      <c r="E10" s="29">
        <f>14.286*E6-4.2857</f>
        <v>10.000299999999999</v>
      </c>
      <c r="F10" s="30">
        <f t="shared" ref="F10:H10" si="3">14.286*F6-4.2857</f>
        <v>10.000299999999999</v>
      </c>
      <c r="G10" s="30">
        <f t="shared" si="3"/>
        <v>10.000299999999999</v>
      </c>
      <c r="H10" s="28">
        <f t="shared" si="3"/>
        <v>10.000299999999999</v>
      </c>
      <c r="I10" s="31"/>
      <c r="J10" s="33"/>
    </row>
    <row r="11" spans="2:10" x14ac:dyDescent="0.25">
      <c r="B11" s="27">
        <v>0.4</v>
      </c>
      <c r="C11" s="28" t="e">
        <f>IF('Område X'!#REF!=KONTROLL!B11,1,0)</f>
        <v>#REF!</v>
      </c>
      <c r="D11" s="31"/>
      <c r="E11" s="29">
        <f>16.6667*E6-6.6667</f>
        <v>10</v>
      </c>
      <c r="F11" s="30">
        <f t="shared" ref="F11:H11" si="4">16.6667*F6-6.6667</f>
        <v>10</v>
      </c>
      <c r="G11" s="30">
        <f t="shared" si="4"/>
        <v>10</v>
      </c>
      <c r="H11" s="28">
        <f t="shared" si="4"/>
        <v>10</v>
      </c>
      <c r="I11" s="31"/>
      <c r="J11" s="18"/>
    </row>
    <row r="12" spans="2:10" x14ac:dyDescent="0.25">
      <c r="B12" s="27">
        <v>0.5</v>
      </c>
      <c r="C12" s="28" t="e">
        <f>IF('Område X'!#REF!=KONTROLL!B12,1,0)</f>
        <v>#REF!</v>
      </c>
      <c r="D12" s="31"/>
      <c r="E12" s="29">
        <f>20*E6-10</f>
        <v>10</v>
      </c>
      <c r="F12" s="30">
        <f t="shared" ref="F12:G12" si="5">20*F6-10</f>
        <v>10</v>
      </c>
      <c r="G12" s="30">
        <f t="shared" si="5"/>
        <v>10</v>
      </c>
      <c r="H12" s="28">
        <f>20*H6-10</f>
        <v>10</v>
      </c>
      <c r="I12" s="31"/>
      <c r="J12" s="18"/>
    </row>
    <row r="13" spans="2:10" x14ac:dyDescent="0.25">
      <c r="B13" s="27">
        <v>0.6</v>
      </c>
      <c r="C13" s="28" t="e">
        <f>IF('Område X'!#REF!=KONTROLL!B13,1,0)</f>
        <v>#REF!</v>
      </c>
      <c r="D13" s="31"/>
      <c r="E13" s="29">
        <f>25*E6-15</f>
        <v>10</v>
      </c>
      <c r="F13" s="30">
        <f t="shared" ref="F13:H13" si="6">25*F6-15</f>
        <v>10</v>
      </c>
      <c r="G13" s="30">
        <f t="shared" si="6"/>
        <v>10</v>
      </c>
      <c r="H13" s="28">
        <f t="shared" si="6"/>
        <v>10</v>
      </c>
      <c r="I13" s="31"/>
      <c r="J13" s="18"/>
    </row>
    <row r="14" spans="2:10" x14ac:dyDescent="0.25">
      <c r="B14" s="27">
        <v>0.7</v>
      </c>
      <c r="C14" s="28" t="e">
        <f>IF('Område X'!#REF!=KONTROLL!B14,1,0)</f>
        <v>#REF!</v>
      </c>
      <c r="D14" s="31"/>
      <c r="E14" s="29">
        <f>33.333*E6-23.3333</f>
        <v>9.9996999999999971</v>
      </c>
      <c r="F14" s="30">
        <f t="shared" ref="F14:H14" si="7">33.333*F6-23.3333</f>
        <v>9.9996999999999971</v>
      </c>
      <c r="G14" s="30">
        <f t="shared" si="7"/>
        <v>9.9996999999999971</v>
      </c>
      <c r="H14" s="28">
        <f t="shared" si="7"/>
        <v>9.9996999999999971</v>
      </c>
      <c r="I14" s="31"/>
      <c r="J14" s="18"/>
    </row>
    <row r="15" spans="2:10" x14ac:dyDescent="0.25">
      <c r="B15" s="27">
        <v>0.8</v>
      </c>
      <c r="C15" s="28" t="e">
        <f>IF('Område X'!#REF!=KONTROLL!B15,1,0)</f>
        <v>#REF!</v>
      </c>
      <c r="D15" s="31"/>
      <c r="E15" s="29">
        <f>50*E6-40</f>
        <v>10</v>
      </c>
      <c r="F15" s="30">
        <f t="shared" ref="F15:H15" si="8">50*F6-40</f>
        <v>10</v>
      </c>
      <c r="G15" s="30">
        <f t="shared" si="8"/>
        <v>10</v>
      </c>
      <c r="H15" s="28">
        <f t="shared" si="8"/>
        <v>10</v>
      </c>
      <c r="I15" s="31"/>
      <c r="J15" s="18"/>
    </row>
    <row r="16" spans="2:10" ht="15.75" thickBot="1" x14ac:dyDescent="0.3">
      <c r="B16" s="34">
        <v>0.9</v>
      </c>
      <c r="C16" s="28" t="e">
        <f>IF('Område X'!#REF!=KONTROLL!B16,1,0)</f>
        <v>#REF!</v>
      </c>
      <c r="D16" s="31"/>
      <c r="E16" s="35">
        <f>100*E6-90</f>
        <v>10</v>
      </c>
      <c r="F16" s="36">
        <f t="shared" ref="F16:H16" si="9">100*F6-90</f>
        <v>10</v>
      </c>
      <c r="G16" s="36">
        <f t="shared" si="9"/>
        <v>10</v>
      </c>
      <c r="H16" s="37">
        <f t="shared" si="9"/>
        <v>10</v>
      </c>
      <c r="I16" s="31"/>
      <c r="J16" s="18"/>
    </row>
    <row r="17" spans="2:10" ht="15.75" thickBot="1" x14ac:dyDescent="0.3">
      <c r="B17" s="38"/>
      <c r="C17" s="31"/>
      <c r="D17" s="31"/>
      <c r="E17" s="31">
        <f>IF('Område X'!E6=100%,1,0)</f>
        <v>0</v>
      </c>
      <c r="F17" s="31">
        <f>IF('Område X'!F6=100%,1,0)</f>
        <v>0</v>
      </c>
      <c r="G17" s="31">
        <f>IF('Område X'!G6=100%,1,0)</f>
        <v>0</v>
      </c>
      <c r="H17" s="31">
        <f>IF('Område X'!H6=100%,1,0)</f>
        <v>0</v>
      </c>
      <c r="I17" s="17"/>
      <c r="J17" s="18"/>
    </row>
    <row r="18" spans="2:10" ht="15.75" thickBot="1" x14ac:dyDescent="0.3">
      <c r="B18" s="39"/>
      <c r="C18" s="40"/>
      <c r="D18" s="40"/>
      <c r="E18" s="40"/>
      <c r="F18" s="41"/>
      <c r="G18" s="41"/>
      <c r="H18" s="81"/>
      <c r="I18" s="82"/>
      <c r="J18" s="42"/>
    </row>
    <row r="22" spans="2:10" x14ac:dyDescent="0.25">
      <c r="B22" s="55" t="s">
        <v>2</v>
      </c>
    </row>
    <row r="23" spans="2:10" x14ac:dyDescent="0.25">
      <c r="B23" s="56" t="s">
        <v>3</v>
      </c>
    </row>
    <row r="24" spans="2:10" x14ac:dyDescent="0.25">
      <c r="B24" s="56" t="s">
        <v>4</v>
      </c>
    </row>
    <row r="25" spans="2:10" ht="30" x14ac:dyDescent="0.25">
      <c r="B25" s="56" t="s">
        <v>5</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25543a5815d485da9a5e0773ad762e9 xmlns="e3963cd4-7532-4779-9dc6-a5c86c388f2b">
      <Terms xmlns="http://schemas.microsoft.com/office/infopath/2007/PartnerControls"/>
    </j25543a5815d485da9a5e0773ad762e9>
    <TaxCatchAll xmlns="e3963cd4-7532-4779-9dc6-a5c86c388f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ECA5C0A46CE0948B2182C95468D9EE9" ma:contentTypeVersion="6" ma:contentTypeDescription="Opprett et nytt dokument." ma:contentTypeScope="" ma:versionID="a51af04b4ec35a1031e00679f0af35d5">
  <xsd:schema xmlns:xsd="http://www.w3.org/2001/XMLSchema" xmlns:xs="http://www.w3.org/2001/XMLSchema" xmlns:p="http://schemas.microsoft.com/office/2006/metadata/properties" xmlns:ns2="e3963cd4-7532-4779-9dc6-a5c86c388f2b" xmlns:ns3="14beb8d6-ef70-4bb9-95fe-86e338d724bd" targetNamespace="http://schemas.microsoft.com/office/2006/metadata/properties" ma:root="true" ma:fieldsID="18cdb0b666d612029ae4a78ad5e8762d" ns2:_="" ns3:_="">
    <xsd:import namespace="e3963cd4-7532-4779-9dc6-a5c86c388f2b"/>
    <xsd:import namespace="14beb8d6-ef70-4bb9-95fe-86e338d724bd"/>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963cd4-7532-4779-9dc6-a5c86c388f2b"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e314584e-6f06-4bdf-9dad-390970a89bda}" ma:internalName="TaxCatchAll" ma:showField="CatchAllData" ma:web="e3963cd4-7532-4779-9dc6-a5c86c38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4beb8d6-ef70-4bb9-95fe-86e338d724b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 ds:uri="e3963cd4-7532-4779-9dc6-a5c86c388f2b"/>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9F7BA95D-1F92-457A-A785-1413FB631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963cd4-7532-4779-9dc6-a5c86c388f2b"/>
    <ds:schemaRef ds:uri="14beb8d6-ef70-4bb9-95fe-86e338d72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3</vt:i4>
      </vt:variant>
    </vt:vector>
  </HeadingPairs>
  <TitlesOfParts>
    <vt:vector size="3" baseType="lpstr">
      <vt:lpstr>INFO</vt:lpstr>
      <vt:lpstr>Område X</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Hedda Børresen Gropen</cp:lastModifiedBy>
  <cp:revision/>
  <dcterms:created xsi:type="dcterms:W3CDTF">2017-03-23T12:45:49Z</dcterms:created>
  <dcterms:modified xsi:type="dcterms:W3CDTF">2026-05-22T06:51:37Z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0x010100AECA5C0A46CE0948B2182C95468D9EE9</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